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81DEA73-04F4-41AD-A2FC-A947DB8B5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AA">'[2]Page 1'!$B$17</definedName>
    <definedName name="_xlnm.Print_Area" localSheetId="0">Havelvac!$A$1:$E$27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աա">'[2]Page 1'!$B$12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  <c r="E20" i="2"/>
  <c r="E19" i="2"/>
  <c r="E18" i="2"/>
  <c r="E17" i="2"/>
  <c r="E16" i="2"/>
  <c r="E15" i="2"/>
  <c r="E14" i="2"/>
  <c r="E13" i="2"/>
  <c r="E12" i="2"/>
  <c r="E21" i="2" l="1"/>
</calcChain>
</file>

<file path=xl/sharedStrings.xml><?xml version="1.0" encoding="utf-8"?>
<sst xmlns="http://schemas.openxmlformats.org/spreadsheetml/2006/main" count="28" uniqueCount="28">
  <si>
    <t>Հաստատված է</t>
  </si>
  <si>
    <t>Երևանի քաղաքապետի</t>
  </si>
  <si>
    <t>N ------------ - Ա որոշմամբ</t>
  </si>
  <si>
    <t xml:space="preserve"> «ԵՐԵՎԱՆԻ ՄԱՐԶԱՏՐԱՄԱԲԱՆԱԿԱՆ ԽԱՂԵՐԻ ՄԱՆԿԱՊԱՏԱՆԵԿԱՆ ՄԱՐԶԱԴՊՐՈՑ»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</si>
  <si>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</si>
  <si>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</si>
  <si>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</si>
  <si>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</si>
  <si>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</si>
  <si>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
ամսական պաշտոնային դրույքաչափը</t>
  </si>
  <si>
    <t>Ընդամենը 
ամսական աշխատավարձը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</si>
  <si>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</si>
  <si>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</si>
  <si>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</si>
  <si>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</si>
  <si>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</si>
  <si>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</si>
  <si>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</si>
  <si>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Հավաքարար</t>
  </si>
  <si>
    <t>Պահակ</t>
  </si>
  <si>
    <t>ԸՆԴԱՄԵՆԸ</t>
  </si>
  <si>
    <t>Ծանոթություն.</t>
  </si>
  <si>
    <t>ԵՐԵՎԱՆԻ ՔԱՂԱՔԱՊԵՏ`</t>
  </si>
  <si>
    <t>ՏԻԳՐԱՆ ԱՎԻՆՅԱՆ</t>
  </si>
  <si>
    <t>«------» -------------- 2025թ.</t>
  </si>
  <si>
    <t>Հավելված  2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</si>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</sst>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/>
    </xf>
    <xf numFmtId="0" fontId="2" fillId="0" borderId="0" xfId="4" applyFont="1" applyAlignment="1">
      <alignment horizontal="right" wrapText="1"/>
    </xf>
    <xf numFmtId="0" fontId="2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3" applyFont="1" applyAlignment="1">
      <alignment vertical="center" wrapText="1"/>
    </xf>
    <xf numFmtId="0" fontId="5" fillId="0" borderId="0" xfId="3" applyFont="1" applyAlignment="1">
      <alignment vertical="center" wrapText="1"/>
    </xf>
    <xf numFmtId="3" fontId="5" fillId="0" borderId="0" xfId="3" applyNumberFormat="1" applyFont="1" applyAlignment="1">
      <alignment horizontal="center" vertical="center" wrapText="1"/>
    </xf>
    <xf numFmtId="3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0" fontId="2" fillId="0" borderId="0" xfId="4" applyFont="1" applyAlignment="1">
      <alignment vertical="center" wrapText="1"/>
    </xf>
    <xf numFmtId="0" fontId="2" fillId="0" borderId="0" xfId="4" applyFont="1" applyAlignment="1">
      <alignment horizontal="center" vertical="center" wrapText="1"/>
    </xf>
    <xf numFmtId="0" fontId="5" fillId="0" borderId="0" xfId="4" applyFont="1" applyAlignment="1">
      <alignment vertical="center" wrapText="1"/>
    </xf>
    <xf numFmtId="0" fontId="3" fillId="0" borderId="0" xfId="4" applyFont="1" applyAlignment="1">
      <alignment horizontal="center" wrapText="1"/>
    </xf>
    <xf numFmtId="0" fontId="5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2" fillId="0" borderId="0" xfId="4" applyFont="1" applyAlignment="1">
      <alignment horizontal="right" vertical="center" wrapText="1"/>
    </xf>
    <xf numFmtId="0" fontId="6" fillId="0" borderId="1" xfId="3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4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</cellXfs>
  <cellStyles count="5">
    <cellStyle name="Normal" xfId="0" builtinId="0"/>
    <cellStyle name="Normal 2 2" xfId="3" xr:uid="{320C5F6E-A9C6-41D4-8F69-8E2EB82C47B1}"/>
    <cellStyle name="Normal 3" xfId="4" xr:uid="{0EB76C12-24EA-4DA1-AEA4-BB0A1374367B}"/>
    <cellStyle name="Normal_Ekamtayin harki hashvark 35000" xfId="1" xr:uid="{F287B48D-ECEC-4F18-B64A-13EFB339DDA2}"/>
    <cellStyle name="Normal_Sheet1" xfId="2" xr:uid="{F17A98F2-06F5-4223-A671-235467CE08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h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gAgAFAATQAAAAAAAAAAAAAAAAAAAAAAAAAAAAAAAAAAAAAAAAAAAAAAAAAAAAAAAAAAAAAAAAAAAAAAAAAAAAAAAAAAAAAAAAAAAAAAAAAAAAAAAAAAAAAAAAAAAAAAAADpBwEABAAeABEAE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2MzdaMCMGCSqGSIb3DQEJBDEWBBQW9QdyxqLOz7vyg1Zl0+UphIK5ojArBgsqhkiG9w0BCRACDDEcMBowGDAWBBRE5xMFRVajmd/v2Zzf5CvSbEm8HjANBgkqhkiG9w0BAQEFAASCAQAcWDOF3Mzp0HA9J6qwpI1N5M4qZ/r6OTzyTD1cFFv8Hg+GFDQsQucBikthI2T7S0HJWvRiFRwGf2nTFYhsXVja1rkjSXZWRtOeHeINnl+ZGOQZ3QIq7I+WhtYfM4NvbvihH0kHaZ1bYqcQycDQcbqFm3vvED0MaWiKuAlp1Fxocd/sGamF944nditd+hx6l0CesVSyp6dXYQ+RmowgQtwzMh0XlNIvquK22sfSYgBQ7q+uJo2TJmBPP861DyHRBj13Ck1qKVD3oqynFifCO1LdNsweU15ULHilqeZ4LN6EGJbblxtxbSu5XEr7aJMtZAkwC3MYNgRV7KASzFDGax6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3</xdr:col>
          <xdr:colOff>1263650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E64E603-AC76-99F6-D8B8-597AE6F56A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ORT%202020+/Naxahashivner%20nayvac/Sergey+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AE779-AC2F-490E-AEA2-75FA4E33752D}">
  <sheetPr codeName="Sheet1"/>
  <dimension ref="A1:H33"/>
  <sheetViews>
    <sheetView tabSelected="1" view="pageBreakPreview" topLeftCell="A16" zoomScaleSheetLayoutView="100" workbookViewId="0">
      <selection activeCell="C27" sqref="C27"/>
    </sheetView>
  </sheetViews>
  <sheetFormatPr defaultColWidth="8.85546875" defaultRowHeight="17.25"/>
  <cols>
    <col min="1" max="1" width="4.42578125" style="1" customWidth="1"/>
    <col min="2" max="2" width="53.7109375" style="2" customWidth="1"/>
    <col min="3" max="3" width="19.140625" style="2" customWidth="1"/>
    <col min="4" max="4" width="19.42578125" style="3" customWidth="1"/>
    <col min="5" max="5" width="22.140625" style="3" customWidth="1"/>
    <col min="6" max="6" width="8.85546875" style="3"/>
    <col min="7" max="7" width="11.42578125" style="3" bestFit="1" customWidth="1"/>
    <col min="8" max="16384" width="8.85546875" style="3"/>
  </cols>
  <sheetData>
    <row r="1" spans="1:5" ht="24" customHeight="1">
      <c r="E1" s="4" t="s">
        <v>25</v>
      </c>
    </row>
    <row r="2" spans="1:5" ht="24" customHeight="1">
      <c r="E2" s="4" t="s">
        <v>0</v>
      </c>
    </row>
    <row r="3" spans="1:5" ht="24" customHeight="1">
      <c r="D3" s="5"/>
      <c r="E3" s="4" t="s">
        <v>1</v>
      </c>
    </row>
    <row r="4" spans="1:5" s="8" customFormat="1" ht="23.25" customHeight="1">
      <c r="A4" s="6"/>
      <c r="B4" s="7"/>
      <c r="C4" s="7"/>
      <c r="E4" s="9" t="s">
        <v>24</v>
      </c>
    </row>
    <row r="5" spans="1:5" s="8" customFormat="1" ht="23.25" customHeight="1">
      <c r="A5" s="6"/>
      <c r="B5" s="7"/>
      <c r="C5" s="7"/>
      <c r="E5" s="9" t="s">
        <v>2</v>
      </c>
    </row>
    <row r="6" spans="1:5" s="8" customFormat="1" ht="21" customHeight="1">
      <c r="A6" s="6"/>
      <c r="B6" s="7"/>
      <c r="C6" s="7"/>
      <c r="E6" s="10"/>
    </row>
    <row r="7" spans="1:5" ht="54" customHeight="1">
      <c r="A7" s="42" t="s">
        <v>3</v>
      </c>
      <c r="B7" s="42"/>
      <c r="C7" s="42"/>
      <c r="D7" s="42"/>
      <c r="E7" s="42"/>
    </row>
    <row r="8" spans="1:5" ht="28.5" customHeight="1">
      <c r="A8" s="42" t="s">
        <v>4</v>
      </c>
      <c r="B8" s="42"/>
      <c r="C8" s="42"/>
      <c r="D8" s="42"/>
      <c r="E8" s="42"/>
    </row>
    <row r="9" spans="1:5" ht="20.25" customHeight="1">
      <c r="A9" s="11"/>
      <c r="B9" s="12"/>
      <c r="C9" s="12"/>
      <c r="E9" s="13" t="s">
        <v>5</v>
      </c>
    </row>
    <row r="10" spans="1:5" s="15" customFormat="1" ht="75.75" customHeight="1">
      <c r="A10" s="14" t="s">
        <v>6</v>
      </c>
      <c r="B10" s="14" t="s">
        <v>7</v>
      </c>
      <c r="C10" s="14" t="s">
        <v>8</v>
      </c>
      <c r="D10" s="14" t="s">
        <v>9</v>
      </c>
      <c r="E10" s="14" t="s">
        <v>10</v>
      </c>
    </row>
    <row r="11" spans="1:5">
      <c r="A11" s="16">
        <v>1</v>
      </c>
      <c r="B11" s="16">
        <v>2</v>
      </c>
      <c r="C11" s="16">
        <v>3</v>
      </c>
      <c r="D11" s="16">
        <v>4</v>
      </c>
      <c r="E11" s="16">
        <v>5</v>
      </c>
    </row>
    <row r="12" spans="1:5" ht="24.6" customHeight="1">
      <c r="A12" s="17">
        <v>1</v>
      </c>
      <c r="B12" s="18" t="s">
        <v>11</v>
      </c>
      <c r="C12" s="19">
        <v>1</v>
      </c>
      <c r="D12" s="20">
        <v>315000</v>
      </c>
      <c r="E12" s="20">
        <f t="shared" ref="E12:E20" si="0">+D12*C12</f>
        <v>315000</v>
      </c>
    </row>
    <row r="13" spans="1:5" ht="24.6" customHeight="1">
      <c r="A13" s="17">
        <v>2</v>
      </c>
      <c r="B13" s="18" t="s">
        <v>12</v>
      </c>
      <c r="C13" s="21">
        <v>1</v>
      </c>
      <c r="D13" s="20">
        <v>259000</v>
      </c>
      <c r="E13" s="20">
        <f t="shared" si="0"/>
        <v>259000</v>
      </c>
    </row>
    <row r="14" spans="1:5" ht="24.6" customHeight="1">
      <c r="A14" s="17">
        <v>3</v>
      </c>
      <c r="B14" s="18" t="s">
        <v>13</v>
      </c>
      <c r="C14" s="21">
        <v>1</v>
      </c>
      <c r="D14" s="20">
        <v>191000</v>
      </c>
      <c r="E14" s="20">
        <f t="shared" si="0"/>
        <v>191000</v>
      </c>
    </row>
    <row r="15" spans="1:5" ht="24.6" customHeight="1">
      <c r="A15" s="17">
        <v>4</v>
      </c>
      <c r="B15" s="22" t="s">
        <v>14</v>
      </c>
      <c r="C15" s="23">
        <v>6</v>
      </c>
      <c r="D15" s="20">
        <v>191000</v>
      </c>
      <c r="E15" s="20">
        <f t="shared" si="0"/>
        <v>1146000</v>
      </c>
    </row>
    <row r="16" spans="1:5" ht="24.6" customHeight="1">
      <c r="A16" s="17">
        <v>5</v>
      </c>
      <c r="B16" s="22" t="s">
        <v>15</v>
      </c>
      <c r="C16" s="23">
        <v>1</v>
      </c>
      <c r="D16" s="20">
        <v>191000</v>
      </c>
      <c r="E16" s="20">
        <f t="shared" si="0"/>
        <v>191000</v>
      </c>
    </row>
    <row r="17" spans="1:8" ht="24.6" customHeight="1">
      <c r="A17" s="17">
        <v>6</v>
      </c>
      <c r="B17" s="18" t="s">
        <v>16</v>
      </c>
      <c r="C17" s="21">
        <v>1</v>
      </c>
      <c r="D17" s="20">
        <v>191000</v>
      </c>
      <c r="E17" s="20">
        <f t="shared" si="0"/>
        <v>191000</v>
      </c>
    </row>
    <row r="18" spans="1:8" ht="24.6" customHeight="1">
      <c r="A18" s="17">
        <v>7</v>
      </c>
      <c r="B18" s="18" t="s">
        <v>17</v>
      </c>
      <c r="C18" s="21">
        <v>1</v>
      </c>
      <c r="D18" s="20">
        <v>142000</v>
      </c>
      <c r="E18" s="20">
        <f t="shared" si="0"/>
        <v>142000</v>
      </c>
    </row>
    <row r="19" spans="1:8" ht="24.6" customHeight="1">
      <c r="A19" s="17">
        <v>8</v>
      </c>
      <c r="B19" s="18" t="s">
        <v>18</v>
      </c>
      <c r="C19" s="21">
        <v>1</v>
      </c>
      <c r="D19" s="20">
        <v>142000</v>
      </c>
      <c r="E19" s="20">
        <f t="shared" si="0"/>
        <v>142000</v>
      </c>
    </row>
    <row r="20" spans="1:8" ht="24.6" customHeight="1">
      <c r="A20" s="17">
        <v>9</v>
      </c>
      <c r="B20" s="18" t="s">
        <v>19</v>
      </c>
      <c r="C20" s="19">
        <v>3</v>
      </c>
      <c r="D20" s="20">
        <v>142000</v>
      </c>
      <c r="E20" s="20">
        <f t="shared" si="0"/>
        <v>426000</v>
      </c>
    </row>
    <row r="21" spans="1:8" ht="33.75" customHeight="1">
      <c r="A21" s="43" t="s">
        <v>20</v>
      </c>
      <c r="B21" s="44"/>
      <c r="C21" s="24">
        <f>SUM(C12:C20)</f>
        <v>16</v>
      </c>
      <c r="D21" s="25"/>
      <c r="E21" s="25">
        <f>SUM(E12:E20)</f>
        <v>3003000</v>
      </c>
      <c r="G21" s="26"/>
      <c r="H21" s="27"/>
    </row>
    <row r="22" spans="1:8" s="8" customFormat="1" ht="32.25" customHeight="1">
      <c r="A22" s="28"/>
      <c r="B22" s="29"/>
      <c r="C22" s="30"/>
      <c r="D22" s="30"/>
      <c r="E22" s="30"/>
      <c r="G22" s="31"/>
      <c r="H22" s="32"/>
    </row>
    <row r="23" spans="1:8" ht="25.15" customHeight="1">
      <c r="A23" s="43" t="s">
        <v>21</v>
      </c>
      <c r="B23" s="45"/>
      <c r="C23" s="45"/>
      <c r="D23" s="45"/>
      <c r="E23" s="44"/>
    </row>
    <row r="24" spans="1:8" ht="38.25" customHeight="1">
      <c r="A24" s="46" t="s">
        <v>26</v>
      </c>
      <c r="B24" s="47"/>
      <c r="C24" s="47"/>
      <c r="D24" s="47"/>
      <c r="E24" s="48"/>
    </row>
    <row r="25" spans="1:8" ht="34.5" customHeight="1">
      <c r="A25" s="41" t="s">
        <v>27</v>
      </c>
      <c r="B25" s="41"/>
      <c r="C25" s="41"/>
      <c r="D25" s="41"/>
      <c r="E25" s="41"/>
    </row>
    <row r="26" spans="1:8" s="34" customFormat="1" ht="29.25" customHeight="1">
      <c r="A26" s="33"/>
      <c r="B26" s="33"/>
      <c r="C26" s="33"/>
      <c r="D26" s="33"/>
      <c r="E26" s="33"/>
    </row>
    <row r="27" spans="1:8" s="34" customFormat="1" ht="107.25" customHeight="1">
      <c r="B27" s="35" t="s">
        <v>22</v>
      </c>
      <c r="C27" s="36"/>
      <c r="D27" s="36"/>
      <c r="E27" s="37" t="s">
        <v>23</v>
      </c>
    </row>
    <row r="28" spans="1:8" s="38" customFormat="1" ht="18" customHeight="1">
      <c r="B28" s="39"/>
    </row>
    <row r="29" spans="1:8" s="38" customFormat="1" ht="25.5" customHeight="1">
      <c r="B29" s="39"/>
    </row>
    <row r="30" spans="1:8" s="8" customFormat="1" ht="15" customHeight="1">
      <c r="A30" s="6"/>
      <c r="B30" s="40"/>
      <c r="C30" s="34"/>
    </row>
    <row r="33" spans="2:2" s="38" customFormat="1" ht="18" customHeight="1">
      <c r="B33" s="39"/>
    </row>
  </sheetData>
  <mergeCells count="6">
    <mergeCell ref="A25:E25"/>
    <mergeCell ref="A7:E7"/>
    <mergeCell ref="A8:E8"/>
    <mergeCell ref="A21:B21"/>
    <mergeCell ref="A23:E23"/>
    <mergeCell ref="A24:E24"/>
  </mergeCells>
  <printOptions horizontalCentered="1"/>
  <pageMargins left="0.2" right="0.15748031496063" top="0.39370078740157499" bottom="0.39370078740157499" header="0.39370078740157499" footer="0.39370078740157499"/>
  <pageSetup paperSize="9" scale="83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3</xdr:col>
                <xdr:colOff>1266825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https://mul2.yerevan.am/tasks/1997127/oneclick?token=d983aca47899c1e85b71f8a691de2376</cp:keywords>
  <cp:lastModifiedBy>Lusine Petrosyan</cp:lastModifiedBy>
  <dcterms:created xsi:type="dcterms:W3CDTF">2015-06-05T18:17:20Z</dcterms:created>
  <dcterms:modified xsi:type="dcterms:W3CDTF">2025-01-30T13:15:19Z</dcterms:modified>
</cp:coreProperties>
</file>